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6. Решение №__ от __.10.2023г\Проект\"/>
    </mc:Choice>
  </mc:AlternateContent>
  <xr:revisionPtr revIDLastSave="0" documentId="13_ncr:1_{531792FD-B0F3-4F2D-9B6A-F3F5FFC6862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I69" i="1" l="1"/>
  <c r="AI66" i="1" s="1"/>
  <c r="AI65" i="1" s="1"/>
  <c r="T67" i="1"/>
  <c r="AN66" i="1"/>
  <c r="AN65" i="1" s="1"/>
  <c r="T66" i="1"/>
  <c r="T65" i="1" s="1"/>
  <c r="AT65" i="1" s="1"/>
  <c r="T91" i="1"/>
  <c r="T92" i="1"/>
  <c r="AI92" i="1"/>
  <c r="AI91" i="1" s="1"/>
  <c r="AN20" i="1"/>
  <c r="AI20" i="1"/>
  <c r="T20" i="1"/>
  <c r="AN50" i="1"/>
  <c r="AN49" i="1" s="1"/>
  <c r="AI50" i="1"/>
  <c r="AI49" i="1" s="1"/>
  <c r="T101" i="1"/>
  <c r="T56" i="1"/>
  <c r="T55" i="1" s="1"/>
  <c r="AT55" i="1" s="1"/>
  <c r="AI89" i="1"/>
  <c r="AI88" i="1" s="1"/>
  <c r="T17" i="1"/>
  <c r="T16" i="1" s="1"/>
  <c r="AT16" i="1" s="1"/>
  <c r="AI23" i="1"/>
  <c r="AI25" i="1"/>
  <c r="T47" i="1"/>
  <c r="AT47" i="1" s="1"/>
  <c r="T50" i="1"/>
  <c r="AI73" i="1"/>
  <c r="AI72" i="1" s="1"/>
  <c r="T99" i="1"/>
  <c r="T23" i="1"/>
  <c r="T86" i="1"/>
  <c r="T85" i="1" s="1"/>
  <c r="AT85" i="1" s="1"/>
  <c r="AT91" i="1"/>
  <c r="T98" i="1"/>
  <c r="T39" i="1"/>
  <c r="T38" i="1" s="1"/>
  <c r="AT38" i="1" s="1"/>
  <c r="T76" i="1"/>
  <c r="T75" i="1" s="1"/>
  <c r="AT75" i="1" s="1"/>
  <c r="T28" i="1"/>
  <c r="T25" i="1" s="1"/>
  <c r="AT25" i="1" s="1"/>
  <c r="T73" i="1"/>
  <c r="T72" i="1" s="1"/>
  <c r="AT72" i="1" s="1"/>
  <c r="AN101" i="1"/>
  <c r="AN98" i="1" s="1"/>
  <c r="AM98" i="1"/>
  <c r="AL98" i="1"/>
  <c r="AK98" i="1"/>
  <c r="AJ98" i="1"/>
  <c r="AI101" i="1"/>
  <c r="AI98" i="1" s="1"/>
  <c r="T49" i="1"/>
  <c r="AT49" i="1" s="1"/>
  <c r="T89" i="1"/>
  <c r="T88" i="1" s="1"/>
  <c r="AT88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6" i="1"/>
  <c r="AN75" i="1" s="1"/>
  <c r="AM76" i="1"/>
  <c r="AM75" i="1" s="1"/>
  <c r="AL76" i="1"/>
  <c r="AL75" i="1" s="1"/>
  <c r="AK76" i="1"/>
  <c r="AK75" i="1" s="1"/>
  <c r="AJ76" i="1"/>
  <c r="AJ75" i="1" s="1"/>
  <c r="AI76" i="1"/>
  <c r="AI75" i="1" s="1"/>
  <c r="AN111" i="1" l="1"/>
  <c r="AI19" i="1"/>
  <c r="AI111" i="1" s="1"/>
  <c r="T46" i="1"/>
  <c r="T19" i="1"/>
  <c r="AT19" i="1" s="1"/>
  <c r="AT98" i="1"/>
  <c r="AT13" i="1" l="1"/>
  <c r="T111" i="1"/>
</calcChain>
</file>

<file path=xl/sharedStrings.xml><?xml version="1.0" encoding="utf-8"?>
<sst xmlns="http://schemas.openxmlformats.org/spreadsheetml/2006/main" count="462" uniqueCount="248">
  <si>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</si>
  <si>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</si>
  <si>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</si>
  <si>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</si>
  <si>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</si>
  <si>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</si>
  <si>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</si>
  <si>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</si>
  <si>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</si>
  <si>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</si>
  <si>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</si>
  <si>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</si>
  <si>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</si>
  <si>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</si>
  <si>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</si>
  <si>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</si>
  <si>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</si>
  <si>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</si>
  <si>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</si>
  <si>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</si>
  <si>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</si>
  <si>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</si>
  <si>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</si>
  <si>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</si>
  <si>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</si>
  <si>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</si>
  <si>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</si>
  <si>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</si>
  <si>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</si>
  <si>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</si>
  <si>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</si>
  <si>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</si>
  <si>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</si>
  <si>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</si>
  <si>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</si>
  <si>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</si>
  <si>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</si>
  <si>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</si>
  <si>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</si>
  <si>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</si>
  <si>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</si>
  <si>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</si>
  <si>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</si>
  <si>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</si>
  <si>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</si>
  <si>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</si>
  <si>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</si>
  <si>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</si>
  <si>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</si>
  <si>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</si>
  <si>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</si>
  <si>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</si>
  <si>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</si>
  <si>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</si>
  <si>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</si>
  <si>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</si>
  <si>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</si>
  <si>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</si>
  <si>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</si>
  <si>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</si>
  <si>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</si>
  <si>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</si>
  <si>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</si>
  <si>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</si>
  <si>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</si>
  <si>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</si>
  <si>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</si>
  <si>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</si>
  <si>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</si>
  <si>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</si>
  <si>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</si>
  <si>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</si>
  <si>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</si>
  <si>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</si>
  <si>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</si>
  <si>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</si>
  <si>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</si>
  <si>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</si>
  <si>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</si>
  <si>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</si>
  <si>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</si>
  <si>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</si>
  <si>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</si>
  <si>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</si>
  <si>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</si>
  <si>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</si>
  <si>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</si>
  <si>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</si>
  <si>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</si>
  <si>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</si>
  <si>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</si>
  <si>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</si>
  <si>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</si>
  <si>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</si>
  <si>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</si>
  <si>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</si>
  <si>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</si>
  <si>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</si>
  <si>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</si>
  <si>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</si>
  <si>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</si>
  <si>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</si>
  <si>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</si>
  <si>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</si>
  <si>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</si>
  <si>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</si>
  <si>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</si>
  <si>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</si>
  <si>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</si>
  <si>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</si>
  <si>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</si>
  <si>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</si>
  <si>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</si>
  <si>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</si>
  <si>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</si>
  <si>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</si>
  <si>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</si>
  <si>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</si>
  <si>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</si>
  <si>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</si>
  <si>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</si>
  <si>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</si>
  <si>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</si>
  <si>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</si>
  <si>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</si>
  <si>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</si>
  <si>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</si>
  <si>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</si>
  <si>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</si>
  <si>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</si>
  <si>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</si>
  <si>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</si>
  <si>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</si>
  <si>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</si>
  <si>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</si>
  <si>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</si>
  <si>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</si>
  <si>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</si>
  <si>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</si>
  <si>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</si>
  <si>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</si>
  <si>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</si>
  <si>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</si>
  <si>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</si>
  <si>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</si>
  <si>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</si>
  <si>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</si>
  <si>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</si>
  <si>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</si>
  <si>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</si>
  <si>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</si>
  <si>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</si>
  <si>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</si>
  <si>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</si>
  <si>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</si>
  <si>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</si>
  <si>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</si>
  <si>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</si>
  <si>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</si>
  <si>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</si>
  <si>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</si>
  <si>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</si>
  <si>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</si>
  <si>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</si>
  <si>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</si>
  <si>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</si>
  <si>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</si>
  <si>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</si>
  <si>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</si>
  <si>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</si>
  <si>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</si>
  <si>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</si>
  <si>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</si>
  <si>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</si>
  <si>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</si>
  <si>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</si>
  <si>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</si>
  <si>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</si>
  <si>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</si>
  <si>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</si>
  <si>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</si>
  <si>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</si>
  <si>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</si>
  <si>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</si>
  <si>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</si>
  <si>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</si>
  <si>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</si>
  <si>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</si>
  <si>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</si>
  <si>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</si>
  <si>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</si>
  <si>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</si>
  <si>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</si>
  <si>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</si>
  <si>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</si>
  <si>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</si>
  <si>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</si>
  <si>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</si>
  <si>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</si>
  <si>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</si>
  <si>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</si>
  <si>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</si>
  <si>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</si>
  <si>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</si>
  <si>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</si>
  <si>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</si>
  <si>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</si>
  <si>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</si>
  <si>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</si>
  <si>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</si>
  <si>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</si>
  <si>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</si>
  <si>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</si>
  <si>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</si>
  <si>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</si>
  <si>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</si>
  <si>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</si>
  <si>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</si>
  <si>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</si>
  <si>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</si>
  <si>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</si>
  <si>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</si>
  <si>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</si>
  <si>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</si>
  <si>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</si>
  <si>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</si>
  <si>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</si>
  <si>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</si>
  <si>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</si>
  <si>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</si>
  <si>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</si>
  <si>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</si>
  <si>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</si>
  <si>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</si>
  <si>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</si>
  <si>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</si>
  <si>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от __.__.20___ года №__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</si>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</sst>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9"/>
  <sheetViews>
    <sheetView tabSelected="1" view="pageBreakPreview" zoomScale="75" zoomScaleNormal="70" zoomScaleSheetLayoutView="75" workbookViewId="0">
      <selection activeCell="AX109" sqref="AX109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202</v>
      </c>
      <c r="AO1" s="4"/>
      <c r="AP1" s="4"/>
      <c r="AQ1" s="4"/>
    </row>
    <row r="2" spans="1:46" s="17" customFormat="1" ht="30.75" customHeight="1" x14ac:dyDescent="0.25">
      <c r="A2" s="38" t="s">
        <v>242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8" t="s">
        <v>206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236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9" t="s">
        <v>224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7" t="s">
        <v>2</v>
      </c>
      <c r="B13" s="37" t="s">
        <v>3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M13" s="37" t="s">
        <v>3</v>
      </c>
      <c r="N13" s="37" t="s">
        <v>3</v>
      </c>
      <c r="O13" s="37" t="s">
        <v>3</v>
      </c>
      <c r="P13" s="37" t="s">
        <v>3</v>
      </c>
      <c r="Q13" s="37" t="s">
        <v>4</v>
      </c>
      <c r="R13" s="37" t="s">
        <v>5</v>
      </c>
      <c r="S13" s="37" t="s">
        <v>12</v>
      </c>
      <c r="T13" s="37" t="s">
        <v>199</v>
      </c>
      <c r="U13" s="37" t="s">
        <v>14</v>
      </c>
      <c r="V13" s="37" t="s">
        <v>15</v>
      </c>
      <c r="W13" s="37" t="s">
        <v>16</v>
      </c>
      <c r="X13" s="37" t="s">
        <v>17</v>
      </c>
      <c r="Y13" s="37" t="s">
        <v>13</v>
      </c>
      <c r="Z13" s="37" t="s">
        <v>14</v>
      </c>
      <c r="AA13" s="37" t="s">
        <v>15</v>
      </c>
      <c r="AB13" s="37" t="s">
        <v>16</v>
      </c>
      <c r="AC13" s="37" t="s">
        <v>17</v>
      </c>
      <c r="AD13" s="37" t="s">
        <v>13</v>
      </c>
      <c r="AE13" s="37" t="s">
        <v>14</v>
      </c>
      <c r="AF13" s="37" t="s">
        <v>15</v>
      </c>
      <c r="AG13" s="37" t="s">
        <v>16</v>
      </c>
      <c r="AH13" s="37" t="s">
        <v>17</v>
      </c>
      <c r="AI13" s="37" t="s">
        <v>201</v>
      </c>
      <c r="AJ13" s="37" t="s">
        <v>18</v>
      </c>
      <c r="AK13" s="37" t="s">
        <v>19</v>
      </c>
      <c r="AL13" s="37" t="s">
        <v>20</v>
      </c>
      <c r="AM13" s="37" t="s">
        <v>21</v>
      </c>
      <c r="AN13" s="37" t="s">
        <v>225</v>
      </c>
      <c r="AO13" s="37" t="s">
        <v>22</v>
      </c>
      <c r="AP13" s="37" t="s">
        <v>23</v>
      </c>
      <c r="AQ13" s="37" t="s">
        <v>24</v>
      </c>
      <c r="AR13" s="37" t="s">
        <v>25</v>
      </c>
      <c r="AT13" s="22">
        <f>AT16+AT19+AT25+AT33+AT38+AT47+AT49+AT55+AT65+AT72+AT75+AT85+AT88+AT91+AT98</f>
        <v>42231.91</v>
      </c>
    </row>
    <row r="14" spans="1:46" ht="15" x14ac:dyDescent="0.25">
      <c r="A14" s="37"/>
      <c r="B14" s="37" t="s">
        <v>3</v>
      </c>
      <c r="C14" s="37" t="s">
        <v>3</v>
      </c>
      <c r="D14" s="37" t="s">
        <v>3</v>
      </c>
      <c r="E14" s="37" t="s">
        <v>3</v>
      </c>
      <c r="F14" s="37" t="s">
        <v>3</v>
      </c>
      <c r="G14" s="37" t="s">
        <v>3</v>
      </c>
      <c r="H14" s="37" t="s">
        <v>3</v>
      </c>
      <c r="I14" s="37" t="s">
        <v>3</v>
      </c>
      <c r="J14" s="37" t="s">
        <v>3</v>
      </c>
      <c r="K14" s="37" t="s">
        <v>3</v>
      </c>
      <c r="L14" s="37" t="s">
        <v>3</v>
      </c>
      <c r="M14" s="37" t="s">
        <v>3</v>
      </c>
      <c r="N14" s="37" t="s">
        <v>3</v>
      </c>
      <c r="O14" s="37" t="s">
        <v>3</v>
      </c>
      <c r="P14" s="37" t="s">
        <v>3</v>
      </c>
      <c r="Q14" s="37" t="s">
        <v>4</v>
      </c>
      <c r="R14" s="37" t="s">
        <v>5</v>
      </c>
      <c r="S14" s="37" t="s">
        <v>6</v>
      </c>
      <c r="T14" s="37" t="s">
        <v>7</v>
      </c>
      <c r="U14" s="37" t="s">
        <v>8</v>
      </c>
      <c r="V14" s="37" t="s">
        <v>9</v>
      </c>
      <c r="W14" s="37" t="s">
        <v>10</v>
      </c>
      <c r="X14" s="37" t="s">
        <v>11</v>
      </c>
      <c r="Y14" s="37" t="s">
        <v>7</v>
      </c>
      <c r="Z14" s="37" t="s">
        <v>8</v>
      </c>
      <c r="AA14" s="37" t="s">
        <v>9</v>
      </c>
      <c r="AB14" s="37" t="s">
        <v>10</v>
      </c>
      <c r="AC14" s="37" t="s">
        <v>11</v>
      </c>
      <c r="AD14" s="37" t="s">
        <v>7</v>
      </c>
      <c r="AE14" s="37" t="s">
        <v>8</v>
      </c>
      <c r="AF14" s="37" t="s">
        <v>9</v>
      </c>
      <c r="AG14" s="37" t="s">
        <v>10</v>
      </c>
      <c r="AH14" s="37" t="s">
        <v>11</v>
      </c>
      <c r="AI14" s="37" t="s">
        <v>7</v>
      </c>
      <c r="AJ14" s="37" t="s">
        <v>8</v>
      </c>
      <c r="AK14" s="37" t="s">
        <v>9</v>
      </c>
      <c r="AL14" s="37" t="s">
        <v>10</v>
      </c>
      <c r="AM14" s="37" t="s">
        <v>11</v>
      </c>
      <c r="AN14" s="37" t="s">
        <v>7</v>
      </c>
      <c r="AO14" s="37" t="s">
        <v>8</v>
      </c>
      <c r="AP14" s="37" t="s">
        <v>9</v>
      </c>
      <c r="AQ14" s="37" t="s">
        <v>10</v>
      </c>
      <c r="AR14" s="37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22.5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22.5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22.5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22.5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4156.3999999999996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4156.3999999999996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4143.3999999999996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239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7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237</v>
      </c>
      <c r="B22" s="12" t="s">
        <v>238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203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203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203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207</v>
      </c>
      <c r="B41" s="24" t="s">
        <v>208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209</v>
      </c>
      <c r="B42" s="24" t="s">
        <v>210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211</v>
      </c>
      <c r="B43" s="24" t="s">
        <v>212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213</v>
      </c>
      <c r="B45" s="12" t="s">
        <v>214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2733.2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2733.2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2733.2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2580.1999999999998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5834.6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5834.6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5834.6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234</v>
      </c>
      <c r="B58" s="30" t="s">
        <v>235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3344.4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1914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231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151.1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240</v>
      </c>
      <c r="B63" s="12" t="s">
        <v>241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232</v>
      </c>
      <c r="B64" s="12" t="s">
        <v>233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14031.7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26370.9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14031.7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T67+T68+T69+T70+T71</f>
        <v>14031.7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AI67+AI68+AI69+AI70+AI71</f>
        <v>26370.9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AN67+AN68+AN69+AN70+AN71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226</v>
      </c>
      <c r="B67" s="30" t="s">
        <v>229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f>29827.4-22764</f>
        <v>7063.4000000000015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22764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219</v>
      </c>
      <c r="B68" s="30" t="s">
        <v>218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1347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227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4570.8999999999996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f>4214-607.1</f>
        <v>3606.9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1.75" customHeight="1" x14ac:dyDescent="0.25">
      <c r="A70" s="35" t="s">
        <v>245</v>
      </c>
      <c r="B70" s="30" t="s">
        <v>244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230.4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>
        <v>0</v>
      </c>
      <c r="AJ70" s="31"/>
      <c r="AK70" s="31"/>
      <c r="AL70" s="31"/>
      <c r="AM70" s="31"/>
      <c r="AN70" s="32">
        <v>0</v>
      </c>
      <c r="AO70" s="13"/>
      <c r="AP70" s="13"/>
      <c r="AQ70" s="13"/>
      <c r="AR70" s="15"/>
    </row>
    <row r="71" spans="1:46" ht="89.25" customHeight="1" x14ac:dyDescent="0.25">
      <c r="A71" s="23" t="s">
        <v>228</v>
      </c>
      <c r="B71" s="30" t="s">
        <v>230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117</v>
      </c>
      <c r="S71" s="12" t="s">
        <v>79</v>
      </c>
      <c r="T71" s="32">
        <v>820</v>
      </c>
      <c r="U71" s="31">
        <v>0</v>
      </c>
      <c r="V71" s="31">
        <v>0</v>
      </c>
      <c r="W71" s="31">
        <v>820</v>
      </c>
      <c r="X71" s="31">
        <v>0</v>
      </c>
      <c r="Y71" s="31">
        <v>0</v>
      </c>
      <c r="Z71" s="31">
        <v>820</v>
      </c>
      <c r="AA71" s="31">
        <v>0</v>
      </c>
      <c r="AB71" s="31">
        <v>0</v>
      </c>
      <c r="AC71" s="31">
        <v>820</v>
      </c>
      <c r="AD71" s="31">
        <v>0</v>
      </c>
      <c r="AE71" s="31">
        <v>0</v>
      </c>
      <c r="AF71" s="31">
        <v>820</v>
      </c>
      <c r="AG71" s="31">
        <v>0</v>
      </c>
      <c r="AH71" s="31">
        <v>0</v>
      </c>
      <c r="AI71" s="32">
        <v>0</v>
      </c>
      <c r="AJ71" s="31">
        <v>0</v>
      </c>
      <c r="AK71" s="31">
        <v>0</v>
      </c>
      <c r="AL71" s="31">
        <v>820</v>
      </c>
      <c r="AM71" s="31">
        <v>0</v>
      </c>
      <c r="AN71" s="32">
        <v>0</v>
      </c>
      <c r="AO71" s="13"/>
      <c r="AP71" s="13"/>
      <c r="AQ71" s="13"/>
      <c r="AR71" s="15"/>
    </row>
    <row r="72" spans="1:46" ht="45" customHeight="1" x14ac:dyDescent="0.25">
      <c r="A72" s="11" t="s">
        <v>118</v>
      </c>
      <c r="B72" s="12" t="s">
        <v>119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39.409999999999997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39.409999999999997</v>
      </c>
    </row>
    <row r="73" spans="1:46" ht="34.15" customHeight="1" x14ac:dyDescent="0.25">
      <c r="A73" s="11" t="s">
        <v>120</v>
      </c>
      <c r="B73" s="12" t="s">
        <v>121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T74</f>
        <v>39.409999999999997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>AI74</f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05.75" customHeight="1" x14ac:dyDescent="0.25">
      <c r="A74" s="16" t="s">
        <v>122</v>
      </c>
      <c r="B74" s="12" t="s">
        <v>123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124</v>
      </c>
      <c r="S74" s="12" t="s">
        <v>79</v>
      </c>
      <c r="T74" s="13">
        <v>39.409999999999997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1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60.7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</f>
        <v>14330.3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2">AI76</f>
        <v>9083.2000000000007</v>
      </c>
      <c r="AJ75" s="13">
        <f t="shared" si="2"/>
        <v>0</v>
      </c>
      <c r="AK75" s="13">
        <f t="shared" si="2"/>
        <v>0</v>
      </c>
      <c r="AL75" s="13">
        <f t="shared" si="2"/>
        <v>0</v>
      </c>
      <c r="AM75" s="13">
        <f t="shared" si="2"/>
        <v>0</v>
      </c>
      <c r="AN75" s="13">
        <f t="shared" si="2"/>
        <v>9019.3000000000011</v>
      </c>
      <c r="AO75" s="13">
        <v>0</v>
      </c>
      <c r="AP75" s="13">
        <v>0</v>
      </c>
      <c r="AQ75" s="13">
        <v>0</v>
      </c>
      <c r="AR75" s="15">
        <v>0</v>
      </c>
      <c r="AT75" s="22">
        <f>T75</f>
        <v>14330.3</v>
      </c>
    </row>
    <row r="76" spans="1:46" ht="34.15" customHeight="1" x14ac:dyDescent="0.25">
      <c r="A76" s="11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f>SUM(T77:T84)</f>
        <v>14330.3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f t="shared" ref="AI76:AN76" si="3">SUM(AI77:AI84)</f>
        <v>9083.2000000000007</v>
      </c>
      <c r="AJ76" s="13">
        <f t="shared" si="3"/>
        <v>0</v>
      </c>
      <c r="AK76" s="13">
        <f t="shared" si="3"/>
        <v>0</v>
      </c>
      <c r="AL76" s="13">
        <f t="shared" si="3"/>
        <v>0</v>
      </c>
      <c r="AM76" s="13">
        <f t="shared" si="3"/>
        <v>0</v>
      </c>
      <c r="AN76" s="13">
        <f t="shared" si="3"/>
        <v>9019.3000000000011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129</v>
      </c>
      <c r="B77" s="12" t="s">
        <v>130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131</v>
      </c>
      <c r="R77" s="12" t="s">
        <v>79</v>
      </c>
      <c r="S77" s="12" t="s">
        <v>68</v>
      </c>
      <c r="T77" s="13">
        <v>9955.7999999999993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8563.6</v>
      </c>
      <c r="AJ77" s="13">
        <v>0</v>
      </c>
      <c r="AK77" s="13">
        <v>0</v>
      </c>
      <c r="AL77" s="13">
        <v>0</v>
      </c>
      <c r="AM77" s="13">
        <v>0</v>
      </c>
      <c r="AN77" s="13">
        <v>8563.6</v>
      </c>
      <c r="AO77" s="13">
        <v>0</v>
      </c>
      <c r="AP77" s="13">
        <v>0</v>
      </c>
      <c r="AQ77" s="13">
        <v>0</v>
      </c>
      <c r="AR77" s="15">
        <v>0</v>
      </c>
    </row>
    <row r="78" spans="1:46" ht="102.75" customHeight="1" x14ac:dyDescent="0.25">
      <c r="A78" s="16" t="s">
        <v>132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79</v>
      </c>
      <c r="S78" s="12" t="s">
        <v>68</v>
      </c>
      <c r="T78" s="13">
        <v>3953.8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444.5</v>
      </c>
      <c r="AJ78" s="13">
        <v>0</v>
      </c>
      <c r="AK78" s="13">
        <v>0</v>
      </c>
      <c r="AL78" s="13">
        <v>0</v>
      </c>
      <c r="AM78" s="13">
        <v>0</v>
      </c>
      <c r="AN78" s="13">
        <v>455.7</v>
      </c>
      <c r="AO78" s="13">
        <v>0</v>
      </c>
      <c r="AP78" s="13">
        <v>0</v>
      </c>
      <c r="AQ78" s="13">
        <v>0</v>
      </c>
      <c r="AR78" s="15">
        <v>0</v>
      </c>
    </row>
    <row r="79" spans="1:46" ht="106.5" hidden="1" customHeight="1" x14ac:dyDescent="0.25">
      <c r="A79" s="16" t="s">
        <v>134</v>
      </c>
      <c r="B79" s="12" t="s">
        <v>133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135</v>
      </c>
      <c r="R79" s="12" t="s">
        <v>79</v>
      </c>
      <c r="S79" s="12" t="s">
        <v>68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136</v>
      </c>
      <c r="B80" s="12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79</v>
      </c>
      <c r="S80" s="12" t="s">
        <v>68</v>
      </c>
      <c r="T80" s="13">
        <v>35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99" customHeight="1" x14ac:dyDescent="0.25">
      <c r="A81" s="23" t="s">
        <v>215</v>
      </c>
      <c r="B81" s="12" t="s">
        <v>216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>
        <v>240</v>
      </c>
      <c r="R81" s="12" t="s">
        <v>79</v>
      </c>
      <c r="S81" s="12" t="s">
        <v>140</v>
      </c>
      <c r="T81" s="13">
        <v>131.19999999999999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/>
      <c r="AK81" s="13"/>
      <c r="AL81" s="13"/>
      <c r="AM81" s="13"/>
      <c r="AN81" s="13">
        <v>0</v>
      </c>
      <c r="AO81" s="13"/>
      <c r="AP81" s="13"/>
      <c r="AQ81" s="13"/>
      <c r="AR81" s="15"/>
    </row>
    <row r="82" spans="1:46" ht="116.25" customHeight="1" x14ac:dyDescent="0.25">
      <c r="A82" s="16" t="s">
        <v>138</v>
      </c>
      <c r="B82" s="12" t="s">
        <v>139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32</v>
      </c>
      <c r="R82" s="12" t="s">
        <v>79</v>
      </c>
      <c r="S82" s="12" t="s">
        <v>140</v>
      </c>
      <c r="T82" s="13">
        <v>35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10.25" customHeight="1" x14ac:dyDescent="0.25">
      <c r="A83" s="16" t="s">
        <v>141</v>
      </c>
      <c r="B83" s="12" t="s">
        <v>142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143</v>
      </c>
      <c r="R83" s="12" t="s">
        <v>79</v>
      </c>
      <c r="S83" s="12" t="s">
        <v>140</v>
      </c>
      <c r="T83" s="13">
        <v>69.5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75.099999999999994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104.25" customHeight="1" x14ac:dyDescent="0.25">
      <c r="A84" s="16" t="s">
        <v>144</v>
      </c>
      <c r="B84" s="12" t="s">
        <v>145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79</v>
      </c>
      <c r="S84" s="12" t="s">
        <v>140</v>
      </c>
      <c r="T84" s="13">
        <v>150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146</v>
      </c>
      <c r="B85" s="12" t="s">
        <v>147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5</v>
      </c>
    </row>
    <row r="86" spans="1:46" ht="34.15" customHeight="1" x14ac:dyDescent="0.25">
      <c r="A86" s="11" t="s">
        <v>148</v>
      </c>
      <c r="B86" s="12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74.25" customHeight="1" x14ac:dyDescent="0.25">
      <c r="A87" s="16" t="s">
        <v>150</v>
      </c>
      <c r="B87" s="12" t="s">
        <v>151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79</v>
      </c>
      <c r="S87" s="12" t="s">
        <v>68</v>
      </c>
      <c r="T87" s="13">
        <v>5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customHeight="1" x14ac:dyDescent="0.25">
      <c r="A88" s="11" t="s">
        <v>152</v>
      </c>
      <c r="B88" s="12" t="s">
        <v>153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181.7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181.7</v>
      </c>
    </row>
    <row r="89" spans="1:46" ht="34.15" customHeight="1" x14ac:dyDescent="0.25">
      <c r="A89" s="11" t="s">
        <v>154</v>
      </c>
      <c r="B89" s="12" t="s">
        <v>155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181.7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f>AI90</f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94.5" customHeight="1" x14ac:dyDescent="0.25">
      <c r="A90" s="16" t="s">
        <v>156</v>
      </c>
      <c r="B90" s="12" t="s">
        <v>157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158</v>
      </c>
      <c r="R90" s="12" t="s">
        <v>159</v>
      </c>
      <c r="S90" s="12" t="s">
        <v>79</v>
      </c>
      <c r="T90" s="13">
        <v>181.7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204.9</v>
      </c>
      <c r="AK90" s="13">
        <v>204.9</v>
      </c>
      <c r="AL90" s="13">
        <v>204.9</v>
      </c>
      <c r="AM90" s="13">
        <v>204.9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48.75" customHeight="1" x14ac:dyDescent="0.25">
      <c r="A91" s="11" t="s">
        <v>160</v>
      </c>
      <c r="B91" s="12" t="s">
        <v>161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>AI92</f>
        <v>2140.1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1</v>
      </c>
    </row>
    <row r="92" spans="1:46" ht="30.75" customHeight="1" x14ac:dyDescent="0.25">
      <c r="A92" s="11" t="s">
        <v>162</v>
      </c>
      <c r="B92" s="12" t="s">
        <v>163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T93+T97</f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AI93+AI97</f>
        <v>2140.1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81.75" customHeight="1" x14ac:dyDescent="0.25">
      <c r="A93" s="16" t="s">
        <v>164</v>
      </c>
      <c r="B93" s="12" t="s">
        <v>165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32</v>
      </c>
      <c r="R93" s="12" t="s">
        <v>34</v>
      </c>
      <c r="S93" s="12" t="s">
        <v>40</v>
      </c>
      <c r="T93" s="13">
        <v>1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77.25" hidden="1" customHeight="1" x14ac:dyDescent="0.25">
      <c r="A94" s="11" t="s">
        <v>166</v>
      </c>
      <c r="B94" s="12" t="s">
        <v>167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504.6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670.8</v>
      </c>
      <c r="AJ94" s="13">
        <v>0</v>
      </c>
      <c r="AK94" s="13">
        <v>0</v>
      </c>
      <c r="AL94" s="13">
        <v>0</v>
      </c>
      <c r="AM94" s="13">
        <v>0</v>
      </c>
      <c r="AN94" s="13">
        <v>794.2</v>
      </c>
      <c r="AO94" s="13">
        <v>0</v>
      </c>
      <c r="AP94" s="13">
        <v>0</v>
      </c>
      <c r="AQ94" s="13">
        <v>0</v>
      </c>
      <c r="AR94" s="15">
        <v>0</v>
      </c>
    </row>
    <row r="95" spans="1:46" ht="42.75" hidden="1" customHeight="1" x14ac:dyDescent="0.25">
      <c r="A95" s="11" t="s">
        <v>168</v>
      </c>
      <c r="B95" s="12" t="s">
        <v>169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4" hidden="1" customHeight="1" x14ac:dyDescent="0.25">
      <c r="A96" s="11" t="s">
        <v>170</v>
      </c>
      <c r="B96" s="12" t="s">
        <v>171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172</v>
      </c>
      <c r="R96" s="12" t="s">
        <v>79</v>
      </c>
      <c r="S96" s="12" t="s">
        <v>33</v>
      </c>
      <c r="T96" s="13"/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6" ht="78.75" x14ac:dyDescent="0.25">
      <c r="A97" s="23" t="s">
        <v>246</v>
      </c>
      <c r="B97" s="12" t="s">
        <v>247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>
        <v>240</v>
      </c>
      <c r="R97" s="12" t="s">
        <v>34</v>
      </c>
      <c r="S97" s="12" t="s">
        <v>40</v>
      </c>
      <c r="T97" s="13">
        <v>0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2140.1</v>
      </c>
      <c r="AJ97" s="13"/>
      <c r="AK97" s="13"/>
      <c r="AL97" s="13"/>
      <c r="AM97" s="13"/>
      <c r="AN97" s="13">
        <v>0</v>
      </c>
      <c r="AO97" s="13"/>
      <c r="AP97" s="13"/>
      <c r="AQ97" s="13"/>
      <c r="AR97" s="15"/>
    </row>
    <row r="98" spans="1:46" ht="27.75" customHeight="1" x14ac:dyDescent="0.25">
      <c r="A98" s="11" t="s">
        <v>173</v>
      </c>
      <c r="B98" s="12" t="s">
        <v>174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T99+T101</f>
        <v>698.80000000000007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 t="shared" ref="AI98:AN98" si="4">AI99+AI101</f>
        <v>1306.5999999999999</v>
      </c>
      <c r="AJ98" s="13">
        <f t="shared" si="4"/>
        <v>0</v>
      </c>
      <c r="AK98" s="13">
        <f t="shared" si="4"/>
        <v>0</v>
      </c>
      <c r="AL98" s="13">
        <f t="shared" si="4"/>
        <v>0</v>
      </c>
      <c r="AM98" s="13">
        <f t="shared" si="4"/>
        <v>0</v>
      </c>
      <c r="AN98" s="13">
        <f t="shared" si="4"/>
        <v>1045.2</v>
      </c>
      <c r="AO98" s="13">
        <v>0</v>
      </c>
      <c r="AP98" s="13">
        <v>0</v>
      </c>
      <c r="AQ98" s="13">
        <v>0</v>
      </c>
      <c r="AR98" s="15">
        <v>0</v>
      </c>
      <c r="AT98" s="22">
        <f>T98</f>
        <v>698.80000000000007</v>
      </c>
    </row>
    <row r="99" spans="1:46" ht="28.5" customHeight="1" x14ac:dyDescent="0.25">
      <c r="A99" s="11" t="s">
        <v>175</v>
      </c>
      <c r="B99" s="12" t="s">
        <v>176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T100</f>
        <v>1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1</v>
      </c>
      <c r="AJ99" s="13">
        <v>0</v>
      </c>
      <c r="AK99" s="13">
        <v>0</v>
      </c>
      <c r="AL99" s="13">
        <v>0</v>
      </c>
      <c r="AM99" s="13">
        <v>0</v>
      </c>
      <c r="AN99" s="13">
        <v>1</v>
      </c>
      <c r="AO99" s="13">
        <v>0</v>
      </c>
      <c r="AP99" s="13">
        <v>0</v>
      </c>
      <c r="AQ99" s="13">
        <v>0</v>
      </c>
      <c r="AR99" s="15">
        <v>0</v>
      </c>
    </row>
    <row r="100" spans="1:46" ht="34.15" customHeight="1" x14ac:dyDescent="0.25">
      <c r="A100" s="11" t="s">
        <v>177</v>
      </c>
      <c r="B100" s="12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179</v>
      </c>
      <c r="R100" s="12" t="s">
        <v>79</v>
      </c>
      <c r="S100" s="12" t="s">
        <v>124</v>
      </c>
      <c r="T100" s="13">
        <v>1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1</v>
      </c>
      <c r="AJ100" s="13">
        <v>0</v>
      </c>
      <c r="AK100" s="13">
        <v>0</v>
      </c>
      <c r="AL100" s="13">
        <v>0</v>
      </c>
      <c r="AM100" s="13">
        <v>0</v>
      </c>
      <c r="AN100" s="13">
        <v>1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6.25" customHeight="1" x14ac:dyDescent="0.25">
      <c r="A101" s="11" t="s">
        <v>180</v>
      </c>
      <c r="B101" s="12" t="s">
        <v>181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SUM(T102:T109)</f>
        <v>697.80000000000007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f>SUM(AI102:AI109)</f>
        <v>1305.5999999999999</v>
      </c>
      <c r="AJ101" s="13">
        <v>0</v>
      </c>
      <c r="AK101" s="13">
        <v>0</v>
      </c>
      <c r="AL101" s="13">
        <v>0</v>
      </c>
      <c r="AM101" s="13">
        <v>0</v>
      </c>
      <c r="AN101" s="13">
        <f>SUM(AN102:AN109)</f>
        <v>1044.2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42" customHeight="1" x14ac:dyDescent="0.25">
      <c r="A102" s="11" t="s">
        <v>182</v>
      </c>
      <c r="B102" s="12" t="s">
        <v>183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32</v>
      </c>
      <c r="R102" s="12" t="s">
        <v>68</v>
      </c>
      <c r="S102" s="12" t="s">
        <v>184</v>
      </c>
      <c r="T102" s="13">
        <v>116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34.15" customHeight="1" x14ac:dyDescent="0.25">
      <c r="A103" s="11" t="s">
        <v>185</v>
      </c>
      <c r="B103" s="12" t="s">
        <v>183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143</v>
      </c>
      <c r="R103" s="12" t="s">
        <v>79</v>
      </c>
      <c r="S103" s="12" t="s">
        <v>140</v>
      </c>
      <c r="T103" s="13">
        <v>23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20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76.5" customHeight="1" x14ac:dyDescent="0.25">
      <c r="A104" s="23" t="s">
        <v>243</v>
      </c>
      <c r="B104" s="12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131</v>
      </c>
      <c r="R104" s="12" t="s">
        <v>187</v>
      </c>
      <c r="S104" s="12" t="s">
        <v>40</v>
      </c>
      <c r="T104" s="13">
        <v>294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307</v>
      </c>
      <c r="AJ104" s="13">
        <v>0</v>
      </c>
      <c r="AK104" s="13">
        <v>0</v>
      </c>
      <c r="AL104" s="13">
        <v>0</v>
      </c>
      <c r="AM104" s="13">
        <v>0</v>
      </c>
      <c r="AN104" s="13">
        <v>317.60000000000002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123" customHeight="1" x14ac:dyDescent="0.25">
      <c r="A105" s="16" t="s">
        <v>188</v>
      </c>
      <c r="B105" s="12" t="s">
        <v>189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32</v>
      </c>
      <c r="R105" s="12" t="s">
        <v>79</v>
      </c>
      <c r="S105" s="12" t="s">
        <v>68</v>
      </c>
      <c r="T105" s="13">
        <v>0.2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0.2</v>
      </c>
      <c r="AJ105" s="13">
        <v>0</v>
      </c>
      <c r="AK105" s="13">
        <v>0</v>
      </c>
      <c r="AL105" s="13">
        <v>0</v>
      </c>
      <c r="AM105" s="13">
        <v>0</v>
      </c>
      <c r="AN105" s="13">
        <v>0.2</v>
      </c>
      <c r="AO105" s="13">
        <v>0</v>
      </c>
      <c r="AP105" s="13">
        <v>0</v>
      </c>
      <c r="AQ105" s="13">
        <v>0</v>
      </c>
      <c r="AR105" s="15">
        <v>0</v>
      </c>
    </row>
    <row r="106" spans="1:46" ht="75.75" customHeight="1" x14ac:dyDescent="0.25">
      <c r="A106" s="11" t="s">
        <v>190</v>
      </c>
      <c r="B106" s="12" t="s">
        <v>191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192</v>
      </c>
      <c r="R106" s="12" t="s">
        <v>79</v>
      </c>
      <c r="S106" s="12" t="s">
        <v>68</v>
      </c>
      <c r="T106" s="13">
        <v>51.7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75.75" customHeight="1" x14ac:dyDescent="0.25">
      <c r="A107" s="16" t="s">
        <v>193</v>
      </c>
      <c r="B107" s="12" t="s">
        <v>194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192</v>
      </c>
      <c r="R107" s="12" t="s">
        <v>79</v>
      </c>
      <c r="S107" s="12" t="s">
        <v>195</v>
      </c>
      <c r="T107" s="13">
        <v>118.7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75.75" customHeight="1" x14ac:dyDescent="0.25">
      <c r="A108" s="16" t="s">
        <v>221</v>
      </c>
      <c r="B108" s="12" t="s">
        <v>220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>
        <v>540</v>
      </c>
      <c r="R108" s="12" t="s">
        <v>79</v>
      </c>
      <c r="S108" s="12" t="s">
        <v>140</v>
      </c>
      <c r="T108" s="13">
        <v>94.2</v>
      </c>
      <c r="U108" s="13"/>
      <c r="V108" s="13"/>
      <c r="W108" s="13"/>
      <c r="X108" s="13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0</v>
      </c>
      <c r="AJ108" s="13"/>
      <c r="AK108" s="13"/>
      <c r="AL108" s="13"/>
      <c r="AM108" s="13"/>
      <c r="AN108" s="13">
        <v>0</v>
      </c>
      <c r="AO108" s="13"/>
      <c r="AP108" s="13"/>
      <c r="AQ108" s="13"/>
      <c r="AR108" s="15"/>
    </row>
    <row r="109" spans="1:46" ht="51.4" customHeight="1" x14ac:dyDescent="0.25">
      <c r="A109" s="11" t="s">
        <v>196</v>
      </c>
      <c r="B109" s="12" t="s">
        <v>197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 t="s">
        <v>172</v>
      </c>
      <c r="R109" s="12" t="s">
        <v>79</v>
      </c>
      <c r="S109" s="12" t="s">
        <v>140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978.4</v>
      </c>
      <c r="AJ109" s="13">
        <v>0</v>
      </c>
      <c r="AK109" s="13">
        <v>0</v>
      </c>
      <c r="AL109" s="13">
        <v>0</v>
      </c>
      <c r="AM109" s="13">
        <v>0</v>
      </c>
      <c r="AN109" s="13">
        <v>726.4</v>
      </c>
      <c r="AO109" s="13">
        <v>0</v>
      </c>
      <c r="AP109" s="13">
        <v>0</v>
      </c>
      <c r="AQ109" s="13">
        <v>0</v>
      </c>
      <c r="AR109" s="15">
        <v>0</v>
      </c>
    </row>
    <row r="110" spans="1:46" ht="64.5" hidden="1" customHeight="1" x14ac:dyDescent="0.25">
      <c r="A110" s="18" t="s">
        <v>204</v>
      </c>
      <c r="B110" s="19" t="s">
        <v>205</v>
      </c>
      <c r="C110" s="20">
        <v>410</v>
      </c>
      <c r="D110" s="19" t="s">
        <v>34</v>
      </c>
      <c r="E110" s="19" t="s">
        <v>79</v>
      </c>
      <c r="F110" s="28">
        <v>110</v>
      </c>
      <c r="G110" s="28">
        <v>0</v>
      </c>
      <c r="H110" s="28">
        <v>0</v>
      </c>
      <c r="I110" s="18" t="s">
        <v>204</v>
      </c>
      <c r="J110" s="19" t="s">
        <v>205</v>
      </c>
      <c r="K110" s="20">
        <v>410</v>
      </c>
      <c r="L110" s="19" t="s">
        <v>34</v>
      </c>
      <c r="M110" s="19" t="s">
        <v>79</v>
      </c>
      <c r="N110" s="28">
        <v>110</v>
      </c>
      <c r="O110" s="28">
        <v>0</v>
      </c>
      <c r="P110" s="28">
        <v>0</v>
      </c>
      <c r="Q110" s="20">
        <v>410</v>
      </c>
      <c r="R110" s="19" t="s">
        <v>34</v>
      </c>
      <c r="S110" s="20">
        <v>1</v>
      </c>
      <c r="T110" s="28">
        <v>0</v>
      </c>
      <c r="U110" s="28" t="s">
        <v>79</v>
      </c>
      <c r="V110" s="28">
        <v>110</v>
      </c>
      <c r="W110" s="28">
        <v>0</v>
      </c>
      <c r="X110" s="28">
        <v>0</v>
      </c>
      <c r="Y110" s="29" t="s">
        <v>204</v>
      </c>
      <c r="Z110" s="28" t="s">
        <v>205</v>
      </c>
      <c r="AA110" s="28">
        <v>410</v>
      </c>
      <c r="AB110" s="28" t="s">
        <v>34</v>
      </c>
      <c r="AC110" s="28" t="s">
        <v>79</v>
      </c>
      <c r="AD110" s="28">
        <v>110</v>
      </c>
      <c r="AE110" s="28">
        <v>0</v>
      </c>
      <c r="AF110" s="28">
        <v>0</v>
      </c>
      <c r="AG110" s="29" t="s">
        <v>204</v>
      </c>
      <c r="AH110" s="28" t="s">
        <v>205</v>
      </c>
      <c r="AI110" s="28">
        <v>0</v>
      </c>
      <c r="AJ110" s="28" t="s">
        <v>34</v>
      </c>
      <c r="AK110" s="28" t="s">
        <v>79</v>
      </c>
      <c r="AL110" s="28">
        <v>110</v>
      </c>
      <c r="AM110" s="28">
        <v>0</v>
      </c>
      <c r="AN110" s="28">
        <v>0</v>
      </c>
      <c r="AO110" s="13"/>
      <c r="AP110" s="13"/>
      <c r="AQ110" s="13"/>
      <c r="AR110" s="15"/>
    </row>
    <row r="111" spans="1:46" ht="17.100000000000001" customHeight="1" x14ac:dyDescent="0.25">
      <c r="A111" s="11" t="s">
        <v>198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/>
      <c r="R111" s="12"/>
      <c r="S111" s="12"/>
      <c r="T111" s="13">
        <f>T16+T19+T25+T33+T38+T47+T49+T55+T65+T72+T75+T85+T88+T91+T98</f>
        <v>42231.91</v>
      </c>
      <c r="U111" s="13">
        <v>0</v>
      </c>
      <c r="V111" s="13">
        <v>0</v>
      </c>
      <c r="W111" s="13">
        <v>0</v>
      </c>
      <c r="X111" s="13">
        <v>0</v>
      </c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3">
        <f>AI16+AI19+AI25+AI33+AI38+AI47+AI49+AI55+AI65+AI72+AI75+AI85+AI88+AI91+AI98</f>
        <v>39749.5</v>
      </c>
      <c r="AJ111" s="13">
        <v>0</v>
      </c>
      <c r="AK111" s="13">
        <v>0</v>
      </c>
      <c r="AL111" s="13">
        <v>0</v>
      </c>
      <c r="AM111" s="13">
        <v>0</v>
      </c>
      <c r="AN111" s="13">
        <f>AN16+AN19+AN25+AN33+AN38+AN47+AN49+AN55+AN65+AN72+AN75+AN85+AN88+AN91+AN98</f>
        <v>14845.800000000003</v>
      </c>
      <c r="AO111" s="13">
        <v>0</v>
      </c>
      <c r="AP111" s="13">
        <v>0</v>
      </c>
      <c r="AQ111" s="13">
        <v>0</v>
      </c>
      <c r="AR111" s="15">
        <v>0</v>
      </c>
    </row>
    <row r="112" spans="1:46" ht="15" x14ac:dyDescent="0.25"/>
    <row r="116" spans="1:40" ht="7.5" customHeight="1" x14ac:dyDescent="0.25"/>
    <row r="117" spans="1:40" ht="14.25" hidden="1" customHeight="1" x14ac:dyDescent="0.25"/>
    <row r="118" spans="1:40" ht="14.25" hidden="1" customHeight="1" x14ac:dyDescent="0.25"/>
    <row r="119" spans="1:40" ht="48" customHeight="1" x14ac:dyDescent="0.4">
      <c r="A119" s="36" t="s">
        <v>200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9:AN119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2023-10-11T14:02:03Z</dcterms:modified>
</cp:coreProperties>
</file>